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60" yWindow="135" windowWidth="11340" windowHeight="6285"/>
  </bookViews>
  <sheets>
    <sheet name="смета" sheetId="7" r:id="rId1"/>
  </sheets>
  <calcPr calcId="114210"/>
</workbook>
</file>

<file path=xl/calcChain.xml><?xml version="1.0" encoding="utf-8"?>
<calcChain xmlns="http://schemas.openxmlformats.org/spreadsheetml/2006/main">
  <c r="J7" i="7"/>
  <c r="H7"/>
  <c r="D8"/>
  <c r="D9"/>
  <c r="D29"/>
  <c r="G47"/>
  <c r="D47"/>
  <c r="D50"/>
  <c r="G38"/>
  <c r="D38"/>
  <c r="G53"/>
  <c r="D53"/>
  <c r="H39"/>
  <c r="H54"/>
  <c r="D25"/>
  <c r="D30"/>
  <c r="F13"/>
  <c r="F17"/>
  <c r="G19"/>
  <c r="D19"/>
  <c r="F19"/>
  <c r="H33"/>
  <c r="D33"/>
  <c r="F33"/>
  <c r="D31"/>
  <c r="G46"/>
  <c r="D46"/>
  <c r="D49"/>
  <c r="G32"/>
  <c r="D32"/>
  <c r="G51"/>
  <c r="D51"/>
  <c r="D22"/>
  <c r="H40"/>
  <c r="D40"/>
  <c r="F14"/>
  <c r="F15"/>
  <c r="F16"/>
  <c r="G18"/>
  <c r="D18"/>
  <c r="D20"/>
  <c r="F20"/>
  <c r="D21"/>
  <c r="F21"/>
  <c r="F22"/>
  <c r="F31"/>
  <c r="F23"/>
  <c r="F24"/>
  <c r="E25"/>
  <c r="F25"/>
  <c r="D26"/>
  <c r="F26"/>
  <c r="F27"/>
  <c r="D28"/>
  <c r="F28"/>
  <c r="F29"/>
  <c r="F30"/>
  <c r="F32"/>
  <c r="D34"/>
  <c r="F34"/>
  <c r="D35"/>
  <c r="F35"/>
  <c r="D36"/>
  <c r="F36"/>
  <c r="G37"/>
  <c r="D37"/>
  <c r="F37"/>
  <c r="F38"/>
  <c r="F39"/>
  <c r="F40"/>
  <c r="F46"/>
  <c r="H11"/>
  <c r="D11"/>
  <c r="D12"/>
  <c r="G42"/>
  <c r="D42"/>
  <c r="D43"/>
  <c r="G44"/>
  <c r="D44"/>
  <c r="D45"/>
  <c r="D48"/>
  <c r="D52"/>
  <c r="H4"/>
  <c r="K13"/>
  <c r="H38"/>
  <c r="H13"/>
  <c r="H14"/>
  <c r="T7"/>
  <c r="I17"/>
  <c r="I30"/>
  <c r="D124"/>
  <c r="D126"/>
  <c r="D128"/>
  <c r="D130"/>
  <c r="D129"/>
  <c r="D132"/>
  <c r="D133"/>
  <c r="D134"/>
  <c r="D135"/>
  <c r="D136"/>
  <c r="D137"/>
  <c r="D140"/>
  <c r="G22"/>
  <c r="M34"/>
  <c r="J25"/>
  <c r="H28"/>
  <c r="J28"/>
  <c r="M28"/>
  <c r="I12"/>
  <c r="D141"/>
  <c r="D139"/>
  <c r="D142"/>
  <c r="D145"/>
  <c r="D146"/>
  <c r="D138"/>
  <c r="D144"/>
  <c r="D147"/>
  <c r="D143"/>
</calcChain>
</file>

<file path=xl/sharedStrings.xml><?xml version="1.0" encoding="utf-8"?>
<sst xmlns="http://schemas.openxmlformats.org/spreadsheetml/2006/main" count="167" uniqueCount="98">
  <si>
    <t>Наименование работ</t>
  </si>
  <si>
    <t>Ед.изм.</t>
  </si>
  <si>
    <t>К-во</t>
  </si>
  <si>
    <t>м3</t>
  </si>
  <si>
    <t>т</t>
  </si>
  <si>
    <t>Стоимость материалов</t>
  </si>
  <si>
    <t>Наименование материалов</t>
  </si>
  <si>
    <t>шт.</t>
  </si>
  <si>
    <t>ИТОГО :</t>
  </si>
  <si>
    <t>м2</t>
  </si>
  <si>
    <t>Пиломатериал</t>
  </si>
  <si>
    <t>Краска огнезащитная</t>
  </si>
  <si>
    <t>кг</t>
  </si>
  <si>
    <t>Коньки 2м</t>
  </si>
  <si>
    <t>Планка торцевая 2м</t>
  </si>
  <si>
    <t>Пленка кров.</t>
  </si>
  <si>
    <t>Скобы</t>
  </si>
  <si>
    <t>уп.</t>
  </si>
  <si>
    <t>Профнастил LK-20</t>
  </si>
  <si>
    <t>Составил:                   Т.А.Присяжная</t>
  </si>
  <si>
    <t>Снегоупоры</t>
  </si>
  <si>
    <t>м</t>
  </si>
  <si>
    <t>Ед. изм.</t>
  </si>
  <si>
    <t>Слуховое окно</t>
  </si>
  <si>
    <t>Саморезы кров.</t>
  </si>
  <si>
    <t>Саморезы по дереву</t>
  </si>
  <si>
    <t>100 м</t>
  </si>
  <si>
    <t>Ендова внутр.2м</t>
  </si>
  <si>
    <t>Ендова наруж.2м</t>
  </si>
  <si>
    <t>Крючок L=210мм</t>
  </si>
  <si>
    <t>Воротничок</t>
  </si>
  <si>
    <t>Колено верхнее</t>
  </si>
  <si>
    <t>Колено нижнее</t>
  </si>
  <si>
    <t>Хомут трубы</t>
  </si>
  <si>
    <t>Хомут желоба</t>
  </si>
  <si>
    <t>Саморезы по металлу</t>
  </si>
  <si>
    <t>Дюбель-гвоздь</t>
  </si>
  <si>
    <t>Желоб п/круглый 2м</t>
  </si>
  <si>
    <t>Труба водост.1,25м</t>
  </si>
  <si>
    <t>Угловой стык внешн.</t>
  </si>
  <si>
    <t>100 м2</t>
  </si>
  <si>
    <t>№ пп</t>
  </si>
  <si>
    <t>Погрузка и разгрузка строительного мусора от разборки</t>
  </si>
  <si>
    <t>Установка снегозадержателей</t>
  </si>
  <si>
    <t>шир.</t>
  </si>
  <si>
    <t>дл</t>
  </si>
  <si>
    <t>Разборка покрытий кровли из а/ц листов</t>
  </si>
  <si>
    <t>100м2</t>
  </si>
  <si>
    <t>Разборка обрешетки</t>
  </si>
  <si>
    <t>Устройство кровли из проф.настила по деревянной обрешетке с ее устройством</t>
  </si>
  <si>
    <t>Исключить стоимость а/ц листов</t>
  </si>
  <si>
    <t>Покрытие кровли пленкой</t>
  </si>
  <si>
    <t>Подшивка профнастилом карн.свесов</t>
  </si>
  <si>
    <t>Смена стропильных ног из брусьев</t>
  </si>
  <si>
    <t>Слуховые окна</t>
  </si>
  <si>
    <t>Жалюзийные решетки</t>
  </si>
  <si>
    <t>Огнезащита стропильной системы</t>
  </si>
  <si>
    <t>Установка и разборка инв. лесов</t>
  </si>
  <si>
    <t>Стоимость профнастила кровельного</t>
  </si>
  <si>
    <t>Стоимость профнастила стенового</t>
  </si>
  <si>
    <t>Огнезащита обрешетки, каркаса подшивки</t>
  </si>
  <si>
    <t>Устройство колпаков над шахтами в 2 канала</t>
  </si>
  <si>
    <t>колпак</t>
  </si>
  <si>
    <t xml:space="preserve">Сверление вертикальных отверстий на гл.200мм д=20мм в ж/б к-циях </t>
  </si>
  <si>
    <t>100 шт.</t>
  </si>
  <si>
    <t>Обшивка дымоходов профнастилом</t>
  </si>
  <si>
    <t>На каждые последующие 2 канала добавлять</t>
  </si>
  <si>
    <t>Перевозка строительного мусора от разборки на 10 км</t>
  </si>
  <si>
    <t>Разборка слуховых окон</t>
  </si>
  <si>
    <t>Устройство желобов со свесами подвесных</t>
  </si>
  <si>
    <t>к-т</t>
  </si>
  <si>
    <t>Установка элементов каркасов из брусьев</t>
  </si>
  <si>
    <t>Добавлять или исключать на каждые 10 мм глубины отверстий</t>
  </si>
  <si>
    <t>конек</t>
  </si>
  <si>
    <t>стр.нога</t>
  </si>
  <si>
    <t>диаг.нога</t>
  </si>
  <si>
    <t>Устройство фронтонов из проф.настила</t>
  </si>
  <si>
    <t>пиломатериал по норме расценки, м3</t>
  </si>
  <si>
    <t>норма х объем факт, м3</t>
  </si>
  <si>
    <t>Доска 3с 40-60мм (исключается)</t>
  </si>
  <si>
    <t>Доска 2с 19-22мм (исключается)</t>
  </si>
  <si>
    <t>Доска 1с 13-16мм (исключается)</t>
  </si>
  <si>
    <t>Установка элементов каркасов для выправки стропильных ног</t>
  </si>
  <si>
    <t>Смета</t>
  </si>
  <si>
    <t xml:space="preserve">Составил:  _________________________ </t>
  </si>
  <si>
    <t xml:space="preserve"> капитальный ремонт шатровой кровли с устройством водосточной системы здания МОУ "Стелуца" г. Дубоссары </t>
  </si>
  <si>
    <t>Навеска комплектов водосточных труб h=8,8м</t>
  </si>
  <si>
    <t>Демонтаж ж/б козырьков</t>
  </si>
  <si>
    <t>Навесы над входами 3,6*1,2*3 шт.</t>
  </si>
  <si>
    <t xml:space="preserve">Установка элементов каркасов </t>
  </si>
  <si>
    <t xml:space="preserve">Сверление горизонтальных отверстий на гл.200мм д=20мм в ж/б к-циях </t>
  </si>
  <si>
    <r>
      <t xml:space="preserve">Устройство кровель по готовым прогонам из оцинкованного проф. настила </t>
    </r>
    <r>
      <rPr>
        <sz val="8"/>
        <color indexed="8"/>
        <rFont val="Arial"/>
        <family val="2"/>
        <charset val="204"/>
      </rPr>
      <t>(Ц=193-73,65*1,3=97,25руб.)</t>
    </r>
  </si>
  <si>
    <t>Стоимость оцинкованного проф. настила</t>
  </si>
  <si>
    <t>Огнезащита элементов каркаса</t>
  </si>
  <si>
    <t>Подшивка профнастилом потолка навеса</t>
  </si>
  <si>
    <t xml:space="preserve">Навеска комплектов водосточных труб </t>
  </si>
  <si>
    <t>Блок №3</t>
  </si>
  <si>
    <t>(в акте даны объемы на 1 комплекс строений; количество строений данного типа - 5)</t>
  </si>
</sst>
</file>

<file path=xl/styles.xml><?xml version="1.0" encoding="utf-8"?>
<styleSheet xmlns="http://schemas.openxmlformats.org/spreadsheetml/2006/main">
  <numFmts count="2">
    <numFmt numFmtId="165" formatCode="0.000"/>
    <numFmt numFmtId="167" formatCode="0.0000"/>
  </numFmts>
  <fonts count="14">
    <font>
      <sz val="10"/>
      <name val="Arial Cyr"/>
      <charset val="204"/>
    </font>
    <font>
      <sz val="8"/>
      <name val="Arial Cyr"/>
      <charset val="204"/>
    </font>
    <font>
      <sz val="10"/>
      <name val="Arial Narrow"/>
      <family val="2"/>
      <charset val="204"/>
    </font>
    <font>
      <b/>
      <sz val="12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name val="Arial Rounded MT Bold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Narrow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0" borderId="0" xfId="0" applyFont="1" applyBorder="1" applyAlignment="1">
      <alignment horizontal="center" wrapText="1"/>
    </xf>
    <xf numFmtId="0" fontId="4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Border="1" applyAlignment="1">
      <alignment horizontal="center"/>
    </xf>
    <xf numFmtId="0" fontId="8" fillId="0" borderId="0" xfId="0" applyFont="1" applyBorder="1" applyAlignment="1"/>
    <xf numFmtId="0" fontId="6" fillId="0" borderId="0" xfId="0" applyFont="1" applyBorder="1"/>
    <xf numFmtId="2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 applyBorder="1"/>
    <xf numFmtId="0" fontId="6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0" xfId="0" applyNumberFormat="1" applyFont="1"/>
    <xf numFmtId="0" fontId="6" fillId="0" borderId="3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3" fontId="6" fillId="0" borderId="0" xfId="0" applyNumberFormat="1" applyFont="1" applyBorder="1"/>
    <xf numFmtId="0" fontId="6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1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/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2" fontId="6" fillId="0" borderId="0" xfId="0" applyNumberFormat="1" applyFont="1" applyBorder="1" applyAlignment="1">
      <alignment horizont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/>
    <xf numFmtId="3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/>
    <xf numFmtId="0" fontId="6" fillId="0" borderId="5" xfId="0" applyFont="1" applyBorder="1" applyAlignment="1"/>
    <xf numFmtId="2" fontId="6" fillId="0" borderId="1" xfId="0" applyNumberFormat="1" applyFont="1" applyBorder="1"/>
    <xf numFmtId="0" fontId="6" fillId="0" borderId="6" xfId="0" applyFont="1" applyBorder="1" applyAlignment="1">
      <alignment vertical="center"/>
    </xf>
    <xf numFmtId="0" fontId="11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8" fillId="0" borderId="0" xfId="0" applyFont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 wrapText="1"/>
    </xf>
    <xf numFmtId="167" fontId="6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45"/>
  </sheetPr>
  <dimension ref="A1:T152"/>
  <sheetViews>
    <sheetView tabSelected="1" topLeftCell="A8" zoomScaleNormal="100" workbookViewId="0">
      <selection activeCell="B6" sqref="B6:B7"/>
    </sheetView>
  </sheetViews>
  <sheetFormatPr defaultRowHeight="12.75"/>
  <cols>
    <col min="1" max="1" width="3.7109375" style="6" customWidth="1"/>
    <col min="2" max="2" width="63.28515625" style="6" customWidth="1"/>
    <col min="3" max="3" width="10" style="6" customWidth="1"/>
    <col min="4" max="4" width="13.42578125" style="6" customWidth="1"/>
    <col min="5" max="5" width="0" style="6" hidden="1" customWidth="1"/>
    <col min="6" max="6" width="6.7109375" style="6" hidden="1" customWidth="1"/>
    <col min="7" max="7" width="10.28515625" style="6" hidden="1" customWidth="1"/>
    <col min="8" max="8" width="7.42578125" style="6" hidden="1" customWidth="1"/>
    <col min="9" max="9" width="8.85546875" style="6" hidden="1" customWidth="1"/>
    <col min="10" max="10" width="8.42578125" style="6" hidden="1" customWidth="1"/>
    <col min="11" max="11" width="7.85546875" style="6" hidden="1" customWidth="1"/>
    <col min="12" max="13" width="7.140625" style="6" hidden="1" customWidth="1"/>
    <col min="14" max="14" width="8.5703125" style="6" hidden="1" customWidth="1"/>
    <col min="15" max="15" width="5.28515625" style="6" hidden="1" customWidth="1"/>
    <col min="16" max="16" width="4.7109375" style="6" hidden="1" customWidth="1"/>
    <col min="17" max="17" width="5.42578125" style="6" hidden="1" customWidth="1"/>
    <col min="18" max="18" width="7" style="6" hidden="1" customWidth="1"/>
    <col min="19" max="20" width="0" style="6" hidden="1" customWidth="1"/>
    <col min="21" max="16384" width="9.140625" style="6"/>
  </cols>
  <sheetData>
    <row r="1" spans="1:20" ht="15" customHeight="1">
      <c r="A1" s="73" t="s">
        <v>83</v>
      </c>
      <c r="B1" s="73"/>
      <c r="C1" s="73"/>
      <c r="D1" s="73"/>
      <c r="H1" s="6" t="s">
        <v>44</v>
      </c>
      <c r="I1" s="6" t="s">
        <v>45</v>
      </c>
      <c r="J1" s="6" t="s">
        <v>44</v>
      </c>
      <c r="K1" s="6" t="s">
        <v>45</v>
      </c>
      <c r="L1" s="6" t="s">
        <v>73</v>
      </c>
      <c r="M1" s="6" t="s">
        <v>75</v>
      </c>
      <c r="N1" s="78" t="s">
        <v>74</v>
      </c>
      <c r="O1" s="78"/>
    </row>
    <row r="2" spans="1:20" ht="27" customHeight="1">
      <c r="A2" s="79" t="s">
        <v>85</v>
      </c>
      <c r="B2" s="79"/>
      <c r="C2" s="79"/>
      <c r="D2" s="79"/>
      <c r="E2" s="9"/>
      <c r="F2" s="9"/>
      <c r="G2" s="11"/>
      <c r="H2" s="12">
        <v>12.7</v>
      </c>
      <c r="I2" s="13">
        <v>14.6</v>
      </c>
      <c r="J2" s="14"/>
      <c r="K2" s="14"/>
    </row>
    <row r="3" spans="1:20" ht="14.25" hidden="1" customHeight="1">
      <c r="D3" s="10"/>
      <c r="E3" s="11"/>
      <c r="F3" s="11"/>
      <c r="G3" s="11"/>
      <c r="H3" s="12"/>
      <c r="I3" s="13"/>
      <c r="J3" s="14"/>
      <c r="K3" s="14"/>
    </row>
    <row r="4" spans="1:20" ht="14.25" customHeight="1">
      <c r="A4" s="70" t="s">
        <v>96</v>
      </c>
      <c r="B4" s="70"/>
      <c r="C4" s="70"/>
      <c r="D4" s="70"/>
      <c r="E4" s="11"/>
      <c r="F4" s="11"/>
      <c r="G4" s="11"/>
      <c r="H4" s="12">
        <f>H2*I2*1.3</f>
        <v>241.04599999999999</v>
      </c>
      <c r="I4" s="13"/>
      <c r="J4" s="14"/>
      <c r="K4" s="14"/>
    </row>
    <row r="5" spans="1:20" ht="14.25" customHeight="1">
      <c r="A5" s="71" t="s">
        <v>97</v>
      </c>
      <c r="B5" s="71"/>
      <c r="C5" s="71"/>
      <c r="D5" s="71"/>
      <c r="E5" s="11"/>
      <c r="F5" s="11"/>
      <c r="G5" s="11"/>
      <c r="H5" s="12"/>
      <c r="I5" s="13"/>
      <c r="J5" s="14"/>
      <c r="K5" s="14"/>
    </row>
    <row r="6" spans="1:20" ht="12.95" customHeight="1">
      <c r="A6" s="74" t="s">
        <v>41</v>
      </c>
      <c r="B6" s="76" t="s">
        <v>0</v>
      </c>
      <c r="C6" s="77" t="s">
        <v>22</v>
      </c>
      <c r="D6" s="76" t="s">
        <v>2</v>
      </c>
      <c r="E6" s="62"/>
      <c r="F6" s="62"/>
      <c r="G6" s="11"/>
      <c r="H6" s="14"/>
      <c r="I6" s="14"/>
      <c r="J6" s="14"/>
      <c r="K6" s="14"/>
    </row>
    <row r="7" spans="1:20" ht="18.75" customHeight="1">
      <c r="A7" s="75"/>
      <c r="B7" s="76"/>
      <c r="C7" s="77"/>
      <c r="D7" s="76"/>
      <c r="E7" s="65" t="s">
        <v>77</v>
      </c>
      <c r="F7" s="47" t="s">
        <v>78</v>
      </c>
      <c r="G7" s="11"/>
      <c r="H7" s="15">
        <f>J7</f>
        <v>241.7</v>
      </c>
      <c r="I7" s="11" t="s">
        <v>9</v>
      </c>
      <c r="J7" s="6">
        <f>ROUND((14.6+10.2)*2.9+14.6*5.3*2+5*3,1)</f>
        <v>241.7</v>
      </c>
      <c r="T7" s="6">
        <f>(H2-1.2)*(I2-1.2)*1.3</f>
        <v>200.33</v>
      </c>
    </row>
    <row r="8" spans="1:20">
      <c r="A8" s="7">
        <v>1</v>
      </c>
      <c r="B8" s="16" t="s">
        <v>46</v>
      </c>
      <c r="C8" s="17" t="s">
        <v>40</v>
      </c>
      <c r="D8" s="18">
        <f>H7/100</f>
        <v>2.4169999999999998</v>
      </c>
      <c r="F8" s="63"/>
      <c r="G8" s="11"/>
      <c r="H8" s="11"/>
      <c r="I8" s="11"/>
      <c r="L8" s="6">
        <v>0.5</v>
      </c>
      <c r="M8" s="6">
        <v>1.2</v>
      </c>
    </row>
    <row r="9" spans="1:20">
      <c r="A9" s="7">
        <v>2</v>
      </c>
      <c r="B9" s="20" t="s">
        <v>48</v>
      </c>
      <c r="C9" s="21" t="s">
        <v>40</v>
      </c>
      <c r="D9" s="22">
        <f>D8</f>
        <v>2.4169999999999998</v>
      </c>
      <c r="E9" s="63"/>
      <c r="F9" s="63"/>
      <c r="G9" s="11"/>
      <c r="I9" s="11"/>
    </row>
    <row r="10" spans="1:20" hidden="1">
      <c r="A10" s="7">
        <v>3</v>
      </c>
      <c r="B10" s="20" t="s">
        <v>68</v>
      </c>
      <c r="C10" s="21" t="s">
        <v>64</v>
      </c>
      <c r="D10" s="22"/>
      <c r="E10" s="63"/>
      <c r="F10" s="63"/>
      <c r="G10" s="11"/>
      <c r="I10" s="11"/>
      <c r="Q10" s="23"/>
      <c r="R10" s="23"/>
    </row>
    <row r="11" spans="1:20" hidden="1">
      <c r="A11" s="7">
        <v>4</v>
      </c>
      <c r="B11" s="20" t="s">
        <v>63</v>
      </c>
      <c r="C11" s="21" t="s">
        <v>64</v>
      </c>
      <c r="D11" s="22">
        <f>H11/100</f>
        <v>0</v>
      </c>
      <c r="E11" s="63"/>
      <c r="F11" s="63"/>
      <c r="G11" s="11"/>
      <c r="H11" s="11">
        <f>6*P7*L7+6*P8*L8+8*P9*L9</f>
        <v>0</v>
      </c>
      <c r="I11" s="11"/>
    </row>
    <row r="12" spans="1:20" hidden="1">
      <c r="A12" s="7">
        <v>5</v>
      </c>
      <c r="B12" s="20" t="s">
        <v>72</v>
      </c>
      <c r="C12" s="21" t="s">
        <v>64</v>
      </c>
      <c r="D12" s="22">
        <f>-D11*16</f>
        <v>0</v>
      </c>
      <c r="E12" s="63"/>
      <c r="F12" s="63"/>
      <c r="G12" s="11"/>
      <c r="H12" s="11"/>
      <c r="I12" s="15" t="e">
        <f ca="1">#REF!-#REF!</f>
        <v>#REF!</v>
      </c>
    </row>
    <row r="13" spans="1:20" hidden="1">
      <c r="A13" s="7">
        <v>3</v>
      </c>
      <c r="B13" s="24" t="s">
        <v>71</v>
      </c>
      <c r="C13" s="25" t="s">
        <v>3</v>
      </c>
      <c r="D13" s="26"/>
      <c r="E13" s="64">
        <v>1.05</v>
      </c>
      <c r="F13" s="63">
        <f>ROUND(E13*D13,2)</f>
        <v>0</v>
      </c>
      <c r="G13" s="11"/>
      <c r="H13" s="11">
        <f>O11</f>
        <v>0</v>
      </c>
      <c r="I13" s="11"/>
      <c r="K13" s="6">
        <f>0.5*4*2+1.2*4</f>
        <v>8.8000000000000007</v>
      </c>
    </row>
    <row r="14" spans="1:20" hidden="1">
      <c r="A14" s="7">
        <v>5</v>
      </c>
      <c r="B14" s="28" t="s">
        <v>65</v>
      </c>
      <c r="C14" s="21" t="s">
        <v>9</v>
      </c>
      <c r="D14" s="22"/>
      <c r="E14" s="63"/>
      <c r="F14" s="63">
        <f>ROUND(E14*D14,2)</f>
        <v>0</v>
      </c>
      <c r="G14" s="11"/>
      <c r="H14" s="11">
        <f>N11</f>
        <v>0</v>
      </c>
      <c r="I14" s="11">
        <v>1</v>
      </c>
      <c r="J14" s="6">
        <v>2</v>
      </c>
    </row>
    <row r="15" spans="1:20" hidden="1">
      <c r="A15" s="7">
        <v>6</v>
      </c>
      <c r="B15" s="29" t="s">
        <v>61</v>
      </c>
      <c r="C15" s="21" t="s">
        <v>62</v>
      </c>
      <c r="D15" s="22"/>
      <c r="E15" s="63"/>
      <c r="F15" s="63">
        <f>ROUND(E15*D15,2)</f>
        <v>0</v>
      </c>
      <c r="G15" s="11"/>
      <c r="H15" s="11"/>
      <c r="I15" s="30"/>
    </row>
    <row r="16" spans="1:20" hidden="1">
      <c r="A16" s="7">
        <v>9</v>
      </c>
      <c r="B16" s="29" t="s">
        <v>66</v>
      </c>
      <c r="C16" s="21" t="s">
        <v>62</v>
      </c>
      <c r="D16" s="31"/>
      <c r="E16" s="63"/>
      <c r="F16" s="63">
        <f>ROUND(E16*D16,2)</f>
        <v>0</v>
      </c>
      <c r="G16" s="11"/>
      <c r="H16" s="11"/>
      <c r="I16" s="30"/>
    </row>
    <row r="17" spans="1:18" hidden="1">
      <c r="A17" s="7">
        <v>7</v>
      </c>
      <c r="B17" s="29" t="s">
        <v>53</v>
      </c>
      <c r="C17" s="21" t="s">
        <v>26</v>
      </c>
      <c r="D17" s="32"/>
      <c r="E17" s="63">
        <v>1.89</v>
      </c>
      <c r="F17" s="63">
        <f>ROUND(E17*D17,2)</f>
        <v>0</v>
      </c>
      <c r="G17" s="11"/>
      <c r="H17" s="11">
        <v>5.5</v>
      </c>
      <c r="I17" s="11">
        <f>L2*2+4</f>
        <v>4</v>
      </c>
    </row>
    <row r="18" spans="1:18">
      <c r="A18" s="7">
        <v>3</v>
      </c>
      <c r="B18" s="20" t="s">
        <v>87</v>
      </c>
      <c r="C18" s="21" t="s">
        <v>3</v>
      </c>
      <c r="D18" s="22">
        <f>G18</f>
        <v>19.350000000000001</v>
      </c>
      <c r="E18" s="63"/>
      <c r="F18" s="63"/>
      <c r="G18" s="11">
        <f>3*1.5*0.1*(24+19)</f>
        <v>19.350000000000001</v>
      </c>
      <c r="H18" s="11"/>
      <c r="I18" s="11"/>
    </row>
    <row r="19" spans="1:18">
      <c r="A19" s="7">
        <v>4</v>
      </c>
      <c r="B19" s="36" t="s">
        <v>82</v>
      </c>
      <c r="C19" s="25" t="s">
        <v>3</v>
      </c>
      <c r="D19" s="26">
        <f>(G19-D17*100)*0.15*0.03</f>
        <v>2.4506999999999994</v>
      </c>
      <c r="E19" s="63">
        <v>1.05</v>
      </c>
      <c r="F19" s="63">
        <f t="shared" ref="F19:F40" si="0">ROUND(E19*D19,2)</f>
        <v>2.57</v>
      </c>
      <c r="G19" s="11">
        <f>11*8.2*2+(5.3+82)*2*2+5*3</f>
        <v>544.59999999999991</v>
      </c>
      <c r="H19" s="11"/>
      <c r="I19" s="11"/>
    </row>
    <row r="20" spans="1:18" ht="13.5" customHeight="1">
      <c r="A20" s="7">
        <v>5</v>
      </c>
      <c r="B20" s="28" t="s">
        <v>42</v>
      </c>
      <c r="C20" s="21" t="s">
        <v>4</v>
      </c>
      <c r="D20" s="33">
        <f>ROUND(D8*135*0.021/2+D9*2+D17*1.19+D18*2.4,2)</f>
        <v>54.7</v>
      </c>
      <c r="E20" s="63"/>
      <c r="F20" s="63">
        <f t="shared" si="0"/>
        <v>0</v>
      </c>
      <c r="G20" s="34"/>
      <c r="H20" s="34"/>
      <c r="I20" s="34"/>
    </row>
    <row r="21" spans="1:18" ht="13.5" customHeight="1">
      <c r="A21" s="7">
        <v>6</v>
      </c>
      <c r="B21" s="28" t="s">
        <v>67</v>
      </c>
      <c r="C21" s="21" t="s">
        <v>4</v>
      </c>
      <c r="D21" s="33">
        <f>D20</f>
        <v>54.7</v>
      </c>
      <c r="E21" s="63"/>
      <c r="F21" s="63">
        <f t="shared" si="0"/>
        <v>0</v>
      </c>
      <c r="G21" s="34"/>
      <c r="H21" s="34"/>
      <c r="I21" s="34"/>
    </row>
    <row r="22" spans="1:18" ht="13.5" hidden="1" customHeight="1">
      <c r="A22" s="7">
        <v>11</v>
      </c>
      <c r="B22" s="28" t="s">
        <v>54</v>
      </c>
      <c r="C22" s="21" t="s">
        <v>7</v>
      </c>
      <c r="D22" s="35">
        <f>D10*100</f>
        <v>0</v>
      </c>
      <c r="E22" s="63">
        <v>0.22</v>
      </c>
      <c r="F22" s="63">
        <f t="shared" si="0"/>
        <v>0</v>
      </c>
      <c r="G22" s="34">
        <f ca="1">ROUND(смета!D13*1.05+смета!D17*1.89+смета!D19*смета!E19+D22*E22+смета!D25*(0.13+0.76)+смета!D33*0.92/100,1)</f>
        <v>5</v>
      </c>
      <c r="H22" s="34"/>
      <c r="I22" s="34"/>
    </row>
    <row r="23" spans="1:18" ht="13.5" hidden="1" customHeight="1">
      <c r="A23" s="7">
        <v>12</v>
      </c>
      <c r="B23" s="28" t="s">
        <v>54</v>
      </c>
      <c r="C23" s="21" t="s">
        <v>9</v>
      </c>
      <c r="D23" s="33"/>
      <c r="E23" s="63"/>
      <c r="F23" s="63">
        <f t="shared" si="0"/>
        <v>0</v>
      </c>
      <c r="G23" s="34"/>
      <c r="H23" s="34"/>
      <c r="I23" s="34"/>
    </row>
    <row r="24" spans="1:18" ht="13.5" hidden="1" customHeight="1">
      <c r="A24" s="7">
        <v>13</v>
      </c>
      <c r="B24" s="28" t="s">
        <v>55</v>
      </c>
      <c r="C24" s="21" t="s">
        <v>9</v>
      </c>
      <c r="D24" s="33"/>
      <c r="E24" s="63"/>
      <c r="F24" s="63">
        <f t="shared" si="0"/>
        <v>0</v>
      </c>
      <c r="G24" s="34"/>
      <c r="H24" s="34"/>
      <c r="I24" s="34"/>
    </row>
    <row r="25" spans="1:18" ht="29.25" customHeight="1">
      <c r="A25" s="7">
        <v>7</v>
      </c>
      <c r="B25" s="36" t="s">
        <v>49</v>
      </c>
      <c r="C25" s="21" t="s">
        <v>40</v>
      </c>
      <c r="D25" s="37">
        <f>D9</f>
        <v>2.4169999999999998</v>
      </c>
      <c r="E25" s="63">
        <f>0.76+0.13+0.3</f>
        <v>1.19</v>
      </c>
      <c r="F25" s="63">
        <f t="shared" si="0"/>
        <v>2.88</v>
      </c>
      <c r="G25" s="34"/>
      <c r="H25" s="34"/>
      <c r="I25" s="34"/>
      <c r="J25" s="6">
        <f>D25*100*I28/1000</f>
        <v>1.30518</v>
      </c>
    </row>
    <row r="26" spans="1:18" ht="12.75" customHeight="1">
      <c r="A26" s="7">
        <v>8</v>
      </c>
      <c r="B26" s="36" t="s">
        <v>50</v>
      </c>
      <c r="C26" s="21" t="s">
        <v>40</v>
      </c>
      <c r="D26" s="27">
        <f>ROUND(-D25*1.35,3)</f>
        <v>-3.2629999999999999</v>
      </c>
      <c r="E26" s="63"/>
      <c r="F26" s="63">
        <f t="shared" si="0"/>
        <v>0</v>
      </c>
      <c r="G26" s="34"/>
      <c r="H26" s="34"/>
      <c r="I26" s="34"/>
    </row>
    <row r="27" spans="1:18" ht="12.75" hidden="1" customHeight="1">
      <c r="A27" s="7">
        <v>16</v>
      </c>
      <c r="B27" s="28" t="s">
        <v>79</v>
      </c>
      <c r="C27" s="21" t="s">
        <v>3</v>
      </c>
      <c r="D27" s="27"/>
      <c r="E27" s="63"/>
      <c r="F27" s="63">
        <f t="shared" si="0"/>
        <v>0</v>
      </c>
      <c r="G27" s="34"/>
      <c r="H27" s="34"/>
      <c r="I27" s="34"/>
    </row>
    <row r="28" spans="1:18" ht="12.75" customHeight="1">
      <c r="A28" s="7">
        <v>9</v>
      </c>
      <c r="B28" s="36" t="s">
        <v>58</v>
      </c>
      <c r="C28" s="21" t="s">
        <v>4</v>
      </c>
      <c r="D28" s="27">
        <f>ROUND(D25*L28*I28/1000,3)</f>
        <v>1.645</v>
      </c>
      <c r="E28" s="63"/>
      <c r="F28" s="63">
        <f t="shared" si="0"/>
        <v>0</v>
      </c>
      <c r="G28" s="38"/>
      <c r="H28" s="39">
        <f>D25*0.55</f>
        <v>1.32935</v>
      </c>
      <c r="I28" s="39">
        <v>5.4</v>
      </c>
      <c r="J28" s="6">
        <f>H28*1000/I28</f>
        <v>246.17592592592592</v>
      </c>
      <c r="L28" s="6">
        <v>126</v>
      </c>
      <c r="M28" s="6" t="e">
        <f ca="1">#REF!-#REF!</f>
        <v>#REF!</v>
      </c>
    </row>
    <row r="29" spans="1:18" ht="12.75" customHeight="1">
      <c r="A29" s="7">
        <v>10</v>
      </c>
      <c r="B29" s="40" t="s">
        <v>51</v>
      </c>
      <c r="C29" s="21" t="s">
        <v>47</v>
      </c>
      <c r="D29" s="27">
        <f>D9</f>
        <v>2.4169999999999998</v>
      </c>
      <c r="E29" s="63"/>
      <c r="F29" s="63">
        <f t="shared" si="0"/>
        <v>0</v>
      </c>
      <c r="G29" s="34"/>
      <c r="H29" s="34"/>
      <c r="I29" s="34"/>
    </row>
    <row r="30" spans="1:18" ht="12.75" customHeight="1">
      <c r="A30" s="7">
        <v>11</v>
      </c>
      <c r="B30" s="41" t="s">
        <v>60</v>
      </c>
      <c r="C30" s="21" t="s">
        <v>47</v>
      </c>
      <c r="D30" s="37">
        <f>D25</f>
        <v>2.4169999999999998</v>
      </c>
      <c r="E30" s="63"/>
      <c r="F30" s="63">
        <f t="shared" si="0"/>
        <v>0</v>
      </c>
      <c r="G30" s="34"/>
      <c r="H30" s="34"/>
      <c r="I30" s="42">
        <f>ROUND((I2+H2+K2+I6)*2,0)</f>
        <v>55</v>
      </c>
    </row>
    <row r="31" spans="1:18" ht="12.75" customHeight="1">
      <c r="A31" s="7">
        <v>12</v>
      </c>
      <c r="B31" s="41" t="s">
        <v>56</v>
      </c>
      <c r="C31" s="21" t="s">
        <v>3</v>
      </c>
      <c r="D31" s="26">
        <f>F13+F17+F19*2+F33</f>
        <v>5.38</v>
      </c>
      <c r="E31" s="63"/>
      <c r="F31" s="63">
        <f t="shared" si="0"/>
        <v>0</v>
      </c>
      <c r="G31" s="34"/>
      <c r="H31" s="34"/>
      <c r="I31" s="34"/>
    </row>
    <row r="32" spans="1:18" customFormat="1" ht="12.75" customHeight="1">
      <c r="A32" s="7">
        <v>13</v>
      </c>
      <c r="B32" s="36" t="s">
        <v>76</v>
      </c>
      <c r="C32" s="21" t="s">
        <v>40</v>
      </c>
      <c r="D32" s="37">
        <f>G32/100</f>
        <v>0.47320000000000001</v>
      </c>
      <c r="E32" s="63"/>
      <c r="F32" s="63">
        <f t="shared" si="0"/>
        <v>0</v>
      </c>
      <c r="G32" s="3">
        <f>(5.5+12.7)*2.6</f>
        <v>47.32</v>
      </c>
      <c r="H32" s="3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2.75" customHeight="1">
      <c r="A33" s="7">
        <v>14</v>
      </c>
      <c r="B33" s="36" t="s">
        <v>52</v>
      </c>
      <c r="C33" s="21" t="s">
        <v>9</v>
      </c>
      <c r="D33" s="26">
        <f>H33</f>
        <v>25.8</v>
      </c>
      <c r="E33" s="66">
        <v>9.1999999999999998E-3</v>
      </c>
      <c r="F33" s="63">
        <f t="shared" si="0"/>
        <v>0.24</v>
      </c>
      <c r="G33" s="34"/>
      <c r="H33" s="34">
        <f>ROUND(14.6*2*0.67+(5*2+5.3*4)*0.2,1)</f>
        <v>25.8</v>
      </c>
      <c r="I33" s="34">
        <v>4.5</v>
      </c>
    </row>
    <row r="34" spans="1:18" ht="12.75" customHeight="1">
      <c r="A34" s="7">
        <v>15</v>
      </c>
      <c r="B34" s="36" t="s">
        <v>59</v>
      </c>
      <c r="C34" s="21" t="s">
        <v>4</v>
      </c>
      <c r="D34" s="27">
        <f>ROUND(D33*L34*I33/1000,3)</f>
        <v>0.13100000000000001</v>
      </c>
      <c r="E34" s="63"/>
      <c r="F34" s="63">
        <f t="shared" si="0"/>
        <v>0</v>
      </c>
      <c r="G34" s="34"/>
      <c r="H34" s="34"/>
      <c r="I34" s="34"/>
      <c r="L34" s="6">
        <v>1.1322000000000001</v>
      </c>
      <c r="M34" s="6" t="e">
        <f ca="1">#REF!-#REF!</f>
        <v>#REF!</v>
      </c>
    </row>
    <row r="35" spans="1:18" ht="12.75" customHeight="1">
      <c r="A35" s="7">
        <v>16</v>
      </c>
      <c r="B35" s="28" t="s">
        <v>80</v>
      </c>
      <c r="C35" s="21" t="s">
        <v>3</v>
      </c>
      <c r="D35" s="43">
        <f>ROUND(-D33*0.58/100,2)</f>
        <v>-0.15</v>
      </c>
      <c r="E35" s="63"/>
      <c r="F35" s="63">
        <f t="shared" si="0"/>
        <v>0</v>
      </c>
      <c r="G35" s="34"/>
      <c r="H35" s="34"/>
      <c r="I35" s="34"/>
    </row>
    <row r="36" spans="1:18" ht="12.75" customHeight="1">
      <c r="A36" s="7">
        <v>17</v>
      </c>
      <c r="B36" s="28" t="s">
        <v>81</v>
      </c>
      <c r="C36" s="21" t="s">
        <v>3</v>
      </c>
      <c r="D36" s="43">
        <f>ROUND(-D33*1.06/100,2)</f>
        <v>-0.27</v>
      </c>
      <c r="E36" s="63"/>
      <c r="F36" s="63">
        <f t="shared" si="0"/>
        <v>0</v>
      </c>
      <c r="G36" s="34"/>
      <c r="H36" s="34"/>
      <c r="I36" s="34"/>
    </row>
    <row r="37" spans="1:18" ht="12.75" customHeight="1">
      <c r="A37" s="7">
        <v>18</v>
      </c>
      <c r="B37" s="28" t="s">
        <v>43</v>
      </c>
      <c r="C37" s="21" t="s">
        <v>26</v>
      </c>
      <c r="D37" s="27">
        <f>G37/100</f>
        <v>0.28999999999999998</v>
      </c>
      <c r="E37" s="63"/>
      <c r="F37" s="63">
        <f t="shared" si="0"/>
        <v>0</v>
      </c>
      <c r="G37" s="63">
        <f>ROUND(14.6*2,0)</f>
        <v>29</v>
      </c>
      <c r="H37" s="11"/>
      <c r="I37" s="11" t="s">
        <v>9</v>
      </c>
      <c r="K37" s="13"/>
      <c r="L37" s="11"/>
      <c r="M37" s="11"/>
      <c r="N37" s="11"/>
      <c r="O37" s="11"/>
      <c r="P37" s="11"/>
      <c r="Q37" s="11"/>
      <c r="R37" s="11"/>
    </row>
    <row r="38" spans="1:18" ht="12.75" customHeight="1">
      <c r="A38" s="7">
        <v>19</v>
      </c>
      <c r="B38" s="28" t="s">
        <v>69</v>
      </c>
      <c r="C38" s="21" t="s">
        <v>26</v>
      </c>
      <c r="D38" s="27">
        <f>G38/100</f>
        <v>0.29199999999999998</v>
      </c>
      <c r="E38" s="63"/>
      <c r="F38" s="63">
        <f t="shared" si="0"/>
        <v>0</v>
      </c>
      <c r="G38" s="63">
        <f>ROUND(14.6*2,1)</f>
        <v>29.2</v>
      </c>
      <c r="H38" s="11">
        <f>ROUND((H2+I2)*2,0)-2</f>
        <v>53</v>
      </c>
      <c r="I38" s="11"/>
      <c r="K38" s="13"/>
      <c r="L38" s="11"/>
      <c r="M38" s="11"/>
      <c r="N38" s="11"/>
      <c r="O38" s="11"/>
      <c r="P38" s="11"/>
      <c r="Q38" s="11"/>
      <c r="R38" s="11"/>
    </row>
    <row r="39" spans="1:18" ht="12.75" customHeight="1">
      <c r="A39" s="7">
        <v>20</v>
      </c>
      <c r="B39" s="28" t="s">
        <v>86</v>
      </c>
      <c r="C39" s="21" t="s">
        <v>70</v>
      </c>
      <c r="D39" s="27">
        <v>4</v>
      </c>
      <c r="E39" s="63"/>
      <c r="F39" s="63">
        <f t="shared" si="0"/>
        <v>0</v>
      </c>
      <c r="G39" s="34"/>
      <c r="H39" s="11">
        <f>8.8/8.3</f>
        <v>1.0602409638554218</v>
      </c>
      <c r="I39" s="11"/>
      <c r="K39" s="13"/>
      <c r="L39" s="11"/>
      <c r="M39" s="11"/>
      <c r="N39" s="11"/>
      <c r="O39" s="11"/>
      <c r="P39" s="11"/>
      <c r="Q39" s="11"/>
      <c r="R39" s="11"/>
    </row>
    <row r="40" spans="1:18" ht="12.75" customHeight="1">
      <c r="A40" s="7">
        <v>21</v>
      </c>
      <c r="B40" s="28" t="s">
        <v>57</v>
      </c>
      <c r="C40" s="21" t="s">
        <v>40</v>
      </c>
      <c r="D40" s="27">
        <f>H40/100</f>
        <v>4.3679999999999994</v>
      </c>
      <c r="E40" s="67">
        <v>8.9999999999999993E-3</v>
      </c>
      <c r="F40" s="63">
        <f t="shared" si="0"/>
        <v>0.04</v>
      </c>
      <c r="G40" s="34"/>
      <c r="H40" s="34">
        <f>(H2+I2)*2*(8.8-0.8)</f>
        <v>436.79999999999995</v>
      </c>
      <c r="I40" s="34"/>
      <c r="J40" s="11"/>
      <c r="K40" s="13"/>
      <c r="L40" s="11"/>
      <c r="M40" s="11"/>
      <c r="N40" s="11"/>
      <c r="O40" s="11"/>
      <c r="P40" s="11"/>
      <c r="Q40" s="11"/>
      <c r="R40" s="11"/>
    </row>
    <row r="41" spans="1:18" ht="12.75" customHeight="1">
      <c r="A41" s="7">
        <v>22</v>
      </c>
      <c r="B41" s="44" t="s">
        <v>88</v>
      </c>
      <c r="C41" s="21"/>
      <c r="D41" s="27"/>
      <c r="E41" s="67"/>
      <c r="F41" s="63"/>
      <c r="G41" s="34"/>
      <c r="H41" s="34"/>
      <c r="I41" s="34"/>
      <c r="J41" s="11"/>
      <c r="K41" s="13"/>
      <c r="L41" s="11"/>
      <c r="M41" s="11"/>
      <c r="N41" s="11"/>
      <c r="O41" s="11"/>
      <c r="P41" s="11"/>
      <c r="Q41" s="11"/>
      <c r="R41" s="11"/>
    </row>
    <row r="42" spans="1:18">
      <c r="A42" s="7">
        <v>23</v>
      </c>
      <c r="B42" s="36" t="s">
        <v>63</v>
      </c>
      <c r="C42" s="21" t="s">
        <v>64</v>
      </c>
      <c r="D42" s="22">
        <f>G42/100</f>
        <v>0.96</v>
      </c>
      <c r="E42" s="67"/>
      <c r="F42" s="63"/>
      <c r="G42" s="34">
        <f>32*3</f>
        <v>96</v>
      </c>
      <c r="H42" s="34"/>
      <c r="I42" s="34"/>
      <c r="J42" s="11"/>
      <c r="K42" s="13"/>
      <c r="L42" s="11"/>
      <c r="M42" s="11"/>
      <c r="N42" s="11"/>
      <c r="O42" s="11"/>
      <c r="P42" s="11"/>
      <c r="Q42" s="11"/>
      <c r="R42" s="11"/>
    </row>
    <row r="43" spans="1:18">
      <c r="A43" s="7">
        <v>24</v>
      </c>
      <c r="B43" s="36" t="s">
        <v>72</v>
      </c>
      <c r="C43" s="21" t="s">
        <v>64</v>
      </c>
      <c r="D43" s="22">
        <f>-D42*13</f>
        <v>-12.48</v>
      </c>
      <c r="E43" s="67"/>
      <c r="F43" s="63"/>
      <c r="G43" s="34"/>
      <c r="H43" s="34"/>
      <c r="I43" s="34"/>
      <c r="J43" s="11"/>
      <c r="K43" s="13"/>
      <c r="L43" s="11"/>
      <c r="M43" s="11"/>
      <c r="N43" s="11"/>
      <c r="O43" s="11"/>
      <c r="P43" s="11"/>
      <c r="Q43" s="11"/>
      <c r="R43" s="11"/>
    </row>
    <row r="44" spans="1:18">
      <c r="A44" s="7">
        <v>25</v>
      </c>
      <c r="B44" s="36" t="s">
        <v>90</v>
      </c>
      <c r="C44" s="21" t="s">
        <v>64</v>
      </c>
      <c r="D44" s="22">
        <f>G44/100</f>
        <v>0.36</v>
      </c>
      <c r="E44" s="67"/>
      <c r="F44" s="63"/>
      <c r="G44" s="34">
        <f>12*3</f>
        <v>36</v>
      </c>
      <c r="H44" s="34"/>
      <c r="I44" s="34"/>
      <c r="J44" s="11"/>
      <c r="K44" s="13"/>
      <c r="L44" s="11"/>
      <c r="M44" s="11"/>
      <c r="N44" s="11"/>
      <c r="O44" s="11"/>
      <c r="P44" s="11"/>
      <c r="Q44" s="11"/>
      <c r="R44" s="11"/>
    </row>
    <row r="45" spans="1:18">
      <c r="A45" s="7">
        <v>26</v>
      </c>
      <c r="B45" s="36" t="s">
        <v>72</v>
      </c>
      <c r="C45" s="21" t="s">
        <v>64</v>
      </c>
      <c r="D45" s="22">
        <f>-D44*13</f>
        <v>-4.68</v>
      </c>
      <c r="E45" s="67"/>
      <c r="F45" s="63"/>
      <c r="G45" s="34"/>
      <c r="H45" s="34"/>
      <c r="I45" s="34"/>
      <c r="J45" s="11"/>
      <c r="K45" s="13"/>
      <c r="L45" s="11"/>
      <c r="M45" s="11"/>
      <c r="N45" s="11"/>
      <c r="O45" s="11"/>
      <c r="P45" s="11"/>
      <c r="Q45" s="11"/>
      <c r="R45" s="11"/>
    </row>
    <row r="46" spans="1:18" ht="12.75" customHeight="1">
      <c r="A46" s="7">
        <v>27</v>
      </c>
      <c r="B46" s="36" t="s">
        <v>89</v>
      </c>
      <c r="C46" s="25" t="s">
        <v>3</v>
      </c>
      <c r="D46" s="26">
        <f>G46</f>
        <v>0.3</v>
      </c>
      <c r="E46" s="63">
        <v>1.05</v>
      </c>
      <c r="F46" s="63">
        <f>ROUND(E46*D46,2)</f>
        <v>0.32</v>
      </c>
      <c r="G46" s="11">
        <f>ROUND((3.6*3*0.05*0.03+(3.6*2+0.5*2)*0.1*0.05+3.6*4*0.1*0.03)*3,2)</f>
        <v>0.3</v>
      </c>
      <c r="H46" s="34"/>
      <c r="I46" s="34"/>
      <c r="J46" s="11"/>
      <c r="K46" s="13"/>
      <c r="L46" s="11"/>
      <c r="M46" s="11"/>
      <c r="N46" s="11"/>
      <c r="O46" s="11"/>
      <c r="P46" s="11"/>
      <c r="Q46" s="11"/>
      <c r="R46" s="11"/>
    </row>
    <row r="47" spans="1:18" ht="25.5">
      <c r="A47" s="7">
        <v>28</v>
      </c>
      <c r="B47" s="36" t="s">
        <v>91</v>
      </c>
      <c r="C47" s="21" t="s">
        <v>40</v>
      </c>
      <c r="D47" s="68">
        <f>G47/100</f>
        <v>0.15659999999999999</v>
      </c>
      <c r="E47" s="11"/>
      <c r="F47" s="11"/>
      <c r="G47" s="11">
        <f>3.6*1.45*3</f>
        <v>15.66</v>
      </c>
      <c r="H47" s="11"/>
      <c r="I47" s="34"/>
      <c r="J47" s="11"/>
      <c r="K47" s="13"/>
      <c r="L47" s="11"/>
      <c r="M47" s="11"/>
      <c r="N47" s="11"/>
      <c r="O47" s="11"/>
      <c r="P47" s="11"/>
      <c r="Q47" s="11"/>
      <c r="R47" s="11"/>
    </row>
    <row r="48" spans="1:18" ht="12.75" customHeight="1">
      <c r="A48" s="7">
        <v>29</v>
      </c>
      <c r="B48" s="36" t="s">
        <v>92</v>
      </c>
      <c r="C48" s="21" t="s">
        <v>4</v>
      </c>
      <c r="D48" s="37">
        <f>ROUND(D47*I48*H48/1000,4)</f>
        <v>8.7900000000000006E-2</v>
      </c>
      <c r="E48" s="11"/>
      <c r="F48" s="11"/>
      <c r="G48" s="11"/>
      <c r="H48" s="11">
        <v>5.4</v>
      </c>
      <c r="I48" s="34">
        <v>104</v>
      </c>
      <c r="J48" s="11"/>
      <c r="K48" s="13"/>
      <c r="L48" s="11"/>
      <c r="M48" s="11"/>
      <c r="N48" s="11"/>
      <c r="O48" s="11"/>
      <c r="P48" s="11"/>
      <c r="Q48" s="11"/>
      <c r="R48" s="11"/>
    </row>
    <row r="49" spans="1:18" ht="12.75" customHeight="1">
      <c r="A49" s="7">
        <v>30</v>
      </c>
      <c r="B49" s="41" t="s">
        <v>93</v>
      </c>
      <c r="C49" s="21" t="s">
        <v>3</v>
      </c>
      <c r="D49" s="37">
        <f>D46</f>
        <v>0.3</v>
      </c>
      <c r="E49" s="11"/>
      <c r="F49" s="11"/>
      <c r="G49" s="11"/>
      <c r="H49" s="11"/>
      <c r="I49" s="34"/>
      <c r="J49" s="11"/>
      <c r="K49" s="13"/>
      <c r="L49" s="11"/>
      <c r="M49" s="11"/>
      <c r="N49" s="11"/>
      <c r="O49" s="11"/>
      <c r="P49" s="11"/>
      <c r="Q49" s="11"/>
      <c r="R49" s="11"/>
    </row>
    <row r="50" spans="1:18" ht="12.75" customHeight="1">
      <c r="A50" s="7">
        <v>31</v>
      </c>
      <c r="B50" s="40" t="s">
        <v>51</v>
      </c>
      <c r="C50" s="21" t="s">
        <v>47</v>
      </c>
      <c r="D50" s="68">
        <f>D47</f>
        <v>0.15659999999999999</v>
      </c>
      <c r="E50" s="11"/>
      <c r="F50" s="11"/>
      <c r="G50" s="11"/>
      <c r="H50" s="11"/>
      <c r="I50" s="34"/>
      <c r="J50" s="11"/>
      <c r="K50" s="13"/>
      <c r="L50" s="11"/>
      <c r="M50" s="11"/>
      <c r="N50" s="11"/>
      <c r="O50" s="11"/>
      <c r="P50" s="11"/>
      <c r="Q50" s="11"/>
      <c r="R50" s="11"/>
    </row>
    <row r="51" spans="1:18" ht="12.75" customHeight="1">
      <c r="A51" s="7">
        <v>32</v>
      </c>
      <c r="B51" s="36" t="s">
        <v>94</v>
      </c>
      <c r="C51" s="21" t="s">
        <v>9</v>
      </c>
      <c r="D51" s="37">
        <f>G51</f>
        <v>14.040000000000003</v>
      </c>
      <c r="E51" s="11"/>
      <c r="F51" s="11"/>
      <c r="G51" s="11">
        <f>3.6*1.3*3</f>
        <v>14.040000000000003</v>
      </c>
      <c r="H51" s="11">
        <v>4.5</v>
      </c>
      <c r="I51" s="11"/>
      <c r="J51" s="11"/>
      <c r="L51" s="13"/>
      <c r="M51" s="11"/>
      <c r="N51" s="11"/>
      <c r="O51" s="11"/>
      <c r="P51" s="11"/>
      <c r="Q51" s="11"/>
      <c r="R51" s="11"/>
    </row>
    <row r="52" spans="1:18" ht="12.75" customHeight="1">
      <c r="A52" s="7">
        <v>33</v>
      </c>
      <c r="B52" s="36" t="s">
        <v>59</v>
      </c>
      <c r="C52" s="21" t="s">
        <v>4</v>
      </c>
      <c r="D52" s="27">
        <f>ROUND(D51*M52*H51/1000,3)</f>
        <v>6.6000000000000003E-2</v>
      </c>
      <c r="E52" s="11"/>
      <c r="F52" s="11"/>
      <c r="G52" s="11"/>
      <c r="H52" s="11"/>
      <c r="I52" s="11"/>
      <c r="J52" s="11"/>
      <c r="L52" s="13"/>
      <c r="M52" s="11">
        <v>1.04</v>
      </c>
      <c r="N52" s="11"/>
      <c r="O52" s="11"/>
      <c r="P52" s="11"/>
      <c r="Q52" s="11"/>
      <c r="R52" s="11"/>
    </row>
    <row r="53" spans="1:18" ht="12.75" customHeight="1">
      <c r="A53" s="7">
        <v>34</v>
      </c>
      <c r="B53" s="36" t="s">
        <v>69</v>
      </c>
      <c r="C53" s="21" t="s">
        <v>26</v>
      </c>
      <c r="D53" s="37">
        <f>G53/100</f>
        <v>0.10800000000000001</v>
      </c>
      <c r="E53" s="11"/>
      <c r="F53" s="11"/>
      <c r="G53" s="11">
        <f>3.6*3</f>
        <v>10.8</v>
      </c>
      <c r="H53" s="11"/>
      <c r="I53" s="34"/>
      <c r="J53" s="11"/>
      <c r="K53" s="13"/>
      <c r="L53" s="11"/>
      <c r="M53" s="11"/>
      <c r="N53" s="11"/>
      <c r="O53" s="11"/>
      <c r="P53" s="11"/>
      <c r="Q53" s="11"/>
      <c r="R53" s="11"/>
    </row>
    <row r="54" spans="1:18" ht="12.75" customHeight="1">
      <c r="A54" s="7">
        <v>35</v>
      </c>
      <c r="B54" s="36" t="s">
        <v>95</v>
      </c>
      <c r="C54" s="21" t="s">
        <v>70</v>
      </c>
      <c r="D54" s="37">
        <v>3</v>
      </c>
      <c r="E54" s="11"/>
      <c r="F54" s="11"/>
      <c r="G54" s="11">
        <v>3</v>
      </c>
      <c r="H54" s="11">
        <f>4/8</f>
        <v>0.5</v>
      </c>
      <c r="I54" s="34"/>
      <c r="J54" s="11"/>
      <c r="K54" s="13"/>
      <c r="L54" s="11"/>
      <c r="M54" s="11"/>
      <c r="N54" s="11"/>
      <c r="O54" s="11"/>
      <c r="P54" s="11"/>
      <c r="Q54" s="11"/>
      <c r="R54" s="11"/>
    </row>
    <row r="55" spans="1:18" ht="12.75" customHeight="1">
      <c r="A55" s="47"/>
      <c r="B55" s="48"/>
      <c r="C55" s="49"/>
      <c r="D55" s="49"/>
      <c r="E55" s="50"/>
      <c r="F55" s="50"/>
      <c r="G55" s="34"/>
      <c r="H55" s="46"/>
      <c r="I55" s="34"/>
      <c r="J55" s="34"/>
      <c r="K55" s="34"/>
    </row>
    <row r="56" spans="1:18" ht="16.5" customHeight="1">
      <c r="B56" s="51"/>
      <c r="C56" s="51"/>
      <c r="D56" s="38"/>
      <c r="E56" s="38"/>
      <c r="F56" s="38"/>
      <c r="G56" s="38"/>
      <c r="H56" s="38"/>
      <c r="I56" s="52"/>
      <c r="J56" s="38"/>
      <c r="K56" s="38"/>
      <c r="L56" s="38"/>
      <c r="M56" s="38"/>
      <c r="N56" s="38"/>
      <c r="O56" s="38"/>
      <c r="P56" s="38"/>
    </row>
    <row r="57" spans="1:18" customFormat="1" ht="15.75" customHeight="1">
      <c r="A57" s="1"/>
      <c r="B57" s="5" t="s">
        <v>84</v>
      </c>
      <c r="C57" s="61"/>
      <c r="D57" s="61"/>
      <c r="E57" s="3"/>
      <c r="F57" s="3"/>
      <c r="G57" s="3"/>
      <c r="H57" s="3"/>
      <c r="I57" s="3"/>
      <c r="J57" s="3"/>
      <c r="K57" s="3"/>
      <c r="L57" s="1"/>
      <c r="M57" s="1"/>
      <c r="N57" s="1"/>
    </row>
    <row r="58" spans="1:18" customFormat="1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8" customFormat="1" ht="12.75" customHeight="1">
      <c r="A59" s="1"/>
      <c r="B59" s="4"/>
      <c r="C59" s="2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8" customFormat="1" ht="12.75" customHeight="1">
      <c r="A60" s="1"/>
      <c r="B60" s="5"/>
      <c r="C60" s="2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</row>
    <row r="62" spans="1:18">
      <c r="B62" s="51"/>
      <c r="C62" s="69"/>
      <c r="D62" s="53"/>
    </row>
    <row r="64" spans="1:18" ht="15.75">
      <c r="B64" s="54"/>
      <c r="C64" s="8"/>
      <c r="D64" s="8"/>
    </row>
    <row r="65" spans="2:4" ht="15.75">
      <c r="B65" s="72"/>
      <c r="C65" s="72"/>
      <c r="D65" s="72"/>
    </row>
    <row r="122" spans="2:4" ht="15.75">
      <c r="B122" s="73" t="s">
        <v>5</v>
      </c>
      <c r="C122" s="73"/>
      <c r="D122" s="73"/>
    </row>
    <row r="123" spans="2:4">
      <c r="B123" s="55" t="s">
        <v>6</v>
      </c>
      <c r="C123" s="45" t="s">
        <v>1</v>
      </c>
      <c r="D123" s="45" t="s">
        <v>2</v>
      </c>
    </row>
    <row r="124" spans="2:4">
      <c r="B124" s="55" t="s">
        <v>10</v>
      </c>
      <c r="C124" s="19" t="s">
        <v>3</v>
      </c>
      <c r="D124" s="56" t="e">
        <f>ROUND(#REF!*6.7+#REF!*2.1+#REF!*0.95+#REF!*(0.03+1.02)+#REF!*(0.03+1.02)+#REF!*(0.1+0.06),1)</f>
        <v>#REF!</v>
      </c>
    </row>
    <row r="125" spans="2:4">
      <c r="B125" s="55" t="s">
        <v>18</v>
      </c>
      <c r="C125" s="19" t="s">
        <v>9</v>
      </c>
    </row>
    <row r="126" spans="2:4">
      <c r="B126" s="55" t="s">
        <v>15</v>
      </c>
      <c r="C126" s="19" t="s">
        <v>9</v>
      </c>
      <c r="D126" s="45" t="e">
        <f>#REF!</f>
        <v>#REF!</v>
      </c>
    </row>
    <row r="127" spans="2:4">
      <c r="B127" s="55" t="s">
        <v>16</v>
      </c>
      <c r="C127" s="19" t="s">
        <v>17</v>
      </c>
      <c r="D127" s="45">
        <v>30</v>
      </c>
    </row>
    <row r="128" spans="2:4">
      <c r="B128" s="55" t="s">
        <v>13</v>
      </c>
      <c r="C128" s="19" t="s">
        <v>7</v>
      </c>
      <c r="D128" s="45" t="e">
        <f>ROUND(#REF!/0.4/1.9*100,0)</f>
        <v>#REF!</v>
      </c>
    </row>
    <row r="129" spans="2:4">
      <c r="B129" s="55" t="s">
        <v>11</v>
      </c>
      <c r="C129" s="19" t="s">
        <v>12</v>
      </c>
      <c r="D129" s="45" t="e">
        <f>ROUND(#REF!*32.3+#REF!*10,1)</f>
        <v>#REF!</v>
      </c>
    </row>
    <row r="130" spans="2:4">
      <c r="B130" s="55" t="s">
        <v>24</v>
      </c>
      <c r="C130" s="19" t="s">
        <v>7</v>
      </c>
      <c r="D130" s="45" t="e">
        <f>ROUND((#REF!+D128)*100*6,0)</f>
        <v>#REF!</v>
      </c>
    </row>
    <row r="131" spans="2:4">
      <c r="B131" s="55" t="s">
        <v>25</v>
      </c>
      <c r="C131" s="19" t="s">
        <v>7</v>
      </c>
      <c r="D131" s="45">
        <v>5000</v>
      </c>
    </row>
    <row r="132" spans="2:4">
      <c r="B132" s="55" t="s">
        <v>14</v>
      </c>
      <c r="C132" s="19" t="s">
        <v>7</v>
      </c>
      <c r="D132" s="45" t="e">
        <f>ROUND(#REF!*100/0.225/1.9,0)</f>
        <v>#REF!</v>
      </c>
    </row>
    <row r="133" spans="2:4">
      <c r="B133" s="55" t="s">
        <v>27</v>
      </c>
      <c r="C133" s="19" t="s">
        <v>21</v>
      </c>
      <c r="D133" s="45" t="e">
        <f>ROUND(#REF!*100/1.9/0.4,0)</f>
        <v>#REF!</v>
      </c>
    </row>
    <row r="134" spans="2:4">
      <c r="B134" s="55" t="s">
        <v>28</v>
      </c>
      <c r="C134" s="19" t="s">
        <v>21</v>
      </c>
      <c r="D134" s="45" t="e">
        <f>D133</f>
        <v>#REF!</v>
      </c>
    </row>
    <row r="135" spans="2:4">
      <c r="B135" s="55" t="s">
        <v>20</v>
      </c>
      <c r="C135" s="19" t="s">
        <v>21</v>
      </c>
      <c r="D135" s="45" t="e">
        <f>#REF!*100</f>
        <v>#REF!</v>
      </c>
    </row>
    <row r="136" spans="2:4">
      <c r="B136" s="55" t="s">
        <v>23</v>
      </c>
      <c r="C136" s="19" t="s">
        <v>7</v>
      </c>
      <c r="D136" s="45" t="e">
        <f>#REF!</f>
        <v>#REF!</v>
      </c>
    </row>
    <row r="137" spans="2:4">
      <c r="B137" s="57" t="s">
        <v>37</v>
      </c>
      <c r="C137" s="58" t="s">
        <v>7</v>
      </c>
      <c r="D137" s="45" t="e">
        <f>#REF!*100/2</f>
        <v>#REF!</v>
      </c>
    </row>
    <row r="138" spans="2:4">
      <c r="B138" s="57" t="s">
        <v>38</v>
      </c>
      <c r="C138" s="58" t="s">
        <v>7</v>
      </c>
      <c r="D138" s="45">
        <f>6*D28</f>
        <v>9.870000000000001</v>
      </c>
    </row>
    <row r="139" spans="2:4">
      <c r="B139" s="57" t="s">
        <v>39</v>
      </c>
      <c r="C139" s="58" t="s">
        <v>7</v>
      </c>
      <c r="D139" s="45">
        <f>D28</f>
        <v>1.645</v>
      </c>
    </row>
    <row r="140" spans="2:4">
      <c r="B140" s="57" t="s">
        <v>29</v>
      </c>
      <c r="C140" s="58" t="s">
        <v>7</v>
      </c>
      <c r="D140" s="45" t="e">
        <f>ROUND(#REF!*100/0.8,0)</f>
        <v>#REF!</v>
      </c>
    </row>
    <row r="141" spans="2:4">
      <c r="B141" s="59" t="s">
        <v>30</v>
      </c>
      <c r="C141" s="58" t="s">
        <v>7</v>
      </c>
      <c r="D141" s="45">
        <f>D28</f>
        <v>1.645</v>
      </c>
    </row>
    <row r="142" spans="2:4">
      <c r="B142" s="57" t="s">
        <v>31</v>
      </c>
      <c r="C142" s="58" t="s">
        <v>7</v>
      </c>
      <c r="D142" s="45">
        <f>D28*2</f>
        <v>3.29</v>
      </c>
    </row>
    <row r="143" spans="2:4">
      <c r="B143" s="57" t="s">
        <v>32</v>
      </c>
      <c r="C143" s="58" t="s">
        <v>7</v>
      </c>
      <c r="D143" s="45">
        <f>D28</f>
        <v>1.645</v>
      </c>
    </row>
    <row r="144" spans="2:4">
      <c r="B144" s="57" t="s">
        <v>33</v>
      </c>
      <c r="C144" s="58" t="s">
        <v>7</v>
      </c>
      <c r="D144" s="45">
        <f>D138</f>
        <v>9.870000000000001</v>
      </c>
    </row>
    <row r="145" spans="2:4">
      <c r="B145" s="57" t="s">
        <v>34</v>
      </c>
      <c r="C145" s="58" t="s">
        <v>7</v>
      </c>
      <c r="D145" s="45" t="e">
        <f>D137+D28</f>
        <v>#REF!</v>
      </c>
    </row>
    <row r="146" spans="2:4">
      <c r="B146" s="57" t="s">
        <v>35</v>
      </c>
      <c r="C146" s="58" t="s">
        <v>7</v>
      </c>
      <c r="D146" s="45" t="e">
        <f>D145*2</f>
        <v>#REF!</v>
      </c>
    </row>
    <row r="147" spans="2:4">
      <c r="B147" s="57" t="s">
        <v>36</v>
      </c>
      <c r="C147" s="58" t="s">
        <v>7</v>
      </c>
      <c r="D147" s="45">
        <f>D144</f>
        <v>9.870000000000001</v>
      </c>
    </row>
    <row r="148" spans="2:4">
      <c r="B148" s="55" t="s">
        <v>8</v>
      </c>
      <c r="C148" s="45"/>
      <c r="D148" s="45"/>
    </row>
    <row r="150" spans="2:4" ht="15.75">
      <c r="B150" s="72" t="s">
        <v>19</v>
      </c>
      <c r="C150" s="72"/>
      <c r="D150" s="72"/>
    </row>
    <row r="151" spans="2:4" ht="15.75">
      <c r="B151" s="60"/>
      <c r="C151" s="60"/>
      <c r="D151" s="60"/>
    </row>
    <row r="152" spans="2:4" ht="15.75">
      <c r="B152" s="72"/>
      <c r="C152" s="72"/>
      <c r="D152" s="72"/>
    </row>
  </sheetData>
  <mergeCells count="13">
    <mergeCell ref="N1:O1"/>
    <mergeCell ref="D6:D7"/>
    <mergeCell ref="A1:D1"/>
    <mergeCell ref="A2:D2"/>
    <mergeCell ref="A4:D4"/>
    <mergeCell ref="A5:D5"/>
    <mergeCell ref="B152:D152"/>
    <mergeCell ref="B150:D150"/>
    <mergeCell ref="B122:D122"/>
    <mergeCell ref="B65:D65"/>
    <mergeCell ref="A6:A7"/>
    <mergeCell ref="B6:B7"/>
    <mergeCell ref="C6:C7"/>
  </mergeCells>
  <phoneticPr fontId="1" type="noConversion"/>
  <pageMargins left="0.59055118110236227" right="0.39370078740157483" top="0.78740157480314965" bottom="0.39370078740157483" header="0.51181102362204722" footer="0.51181102362204722"/>
  <pageSetup paperSize="9" orientation="portrait" verticalDpi="7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>PUGKH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2021-11-26T13:34:23Z</cp:lastPrinted>
  <dcterms:created xsi:type="dcterms:W3CDTF">2009-07-07T09:11:49Z</dcterms:created>
  <dcterms:modified xsi:type="dcterms:W3CDTF">2022-02-16T09:44:19Z</dcterms:modified>
</cp:coreProperties>
</file>